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810" windowHeight="12525"/>
  </bookViews>
  <sheets>
    <sheet name="大田" sheetId="4" r:id="rId1"/>
    <sheet name="Sheet1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61079EA832494A2AAA2E75376BF25258" descr="db2fc398b25106207ccb67b57e061d81"/>
        <xdr:cNvPicPr/>
      </xdr:nvPicPr>
      <xdr:blipFill>
        <a:blip r:embed="rId1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4" name="ID_0BA062BF97CA4979984F7BDF6D7AA29D" descr="fc8844b83f2f603ca123fe0bf00abbeb"/>
        <xdr:cNvPicPr/>
      </xdr:nvPicPr>
      <xdr:blipFill>
        <a:blip r:embed="rId2"/>
        <a:stretch>
          <a:fillRect/>
        </a:stretch>
      </xdr:blipFill>
      <xdr:spPr>
        <a:xfrm>
          <a:off x="0" y="0"/>
          <a:ext cx="10058400" cy="7543800"/>
        </a:xfrm>
        <a:prstGeom prst="rect">
          <a:avLst/>
        </a:prstGeom>
      </xdr:spPr>
    </xdr:pic>
  </etc:cellImage>
  <etc:cellImage>
    <xdr:pic>
      <xdr:nvPicPr>
        <xdr:cNvPr id="3" name="ID_9CB67F504E604243BD5591D2F66B9CA3" descr="9e67c82ba4e80497fac5e77f9c009e19"/>
        <xdr:cNvPicPr/>
      </xdr:nvPicPr>
      <xdr:blipFill>
        <a:blip r:embed="rId3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7" name="ID_1E823EAF514A48C09C8D22A404B74717" descr="5460c74c29023dad06491bd8195f5ba9"/>
        <xdr:cNvPicPr/>
      </xdr:nvPicPr>
      <xdr:blipFill>
        <a:blip r:embed="rId4"/>
        <a:stretch>
          <a:fillRect/>
        </a:stretch>
      </xdr:blipFill>
      <xdr:spPr>
        <a:xfrm>
          <a:off x="0" y="0"/>
          <a:ext cx="10058400" cy="7543800"/>
        </a:xfrm>
        <a:prstGeom prst="rect">
          <a:avLst/>
        </a:prstGeom>
      </xdr:spPr>
    </xdr:pic>
  </etc:cellImage>
  <etc:cellImage>
    <xdr:pic>
      <xdr:nvPicPr>
        <xdr:cNvPr id="6" name="ID_FFCC816F787D4B1CAE7DBF55FAF82BCB" descr="8f02dc8e087e2e1ed95083ebc2b4e5d2"/>
        <xdr:cNvPicPr/>
      </xdr:nvPicPr>
      <xdr:blipFill>
        <a:blip r:embed="rId5"/>
        <a:stretch>
          <a:fillRect/>
        </a:stretch>
      </xdr:blipFill>
      <xdr:spPr>
        <a:xfrm>
          <a:off x="0" y="0"/>
          <a:ext cx="10058400" cy="7543800"/>
        </a:xfrm>
        <a:prstGeom prst="rect">
          <a:avLst/>
        </a:prstGeom>
      </xdr:spPr>
    </xdr:pic>
  </etc:cellImage>
  <etc:cellImage>
    <xdr:pic>
      <xdr:nvPicPr>
        <xdr:cNvPr id="9" name="ID_53FDD064DF93411593C096963A897B9A" descr="286cffc95c6e0d5590b9b7afda4a9b4e"/>
        <xdr:cNvPicPr/>
      </xdr:nvPicPr>
      <xdr:blipFill>
        <a:blip r:embed="rId6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0" name="ID_C416914C5CD649C8AC8DFF17F1427F04" descr="b18345cbcc78fd02d0a96d4ab6f0102c"/>
        <xdr:cNvPicPr/>
      </xdr:nvPicPr>
      <xdr:blipFill>
        <a:blip r:embed="rId7"/>
        <a:stretch>
          <a:fillRect/>
        </a:stretch>
      </xdr:blipFill>
      <xdr:spPr>
        <a:xfrm>
          <a:off x="0" y="0"/>
          <a:ext cx="10058400" cy="7543800"/>
        </a:xfrm>
        <a:prstGeom prst="rect">
          <a:avLst/>
        </a:prstGeom>
      </xdr:spPr>
    </xdr:pic>
  </etc:cellImage>
  <etc:cellImage>
    <xdr:pic>
      <xdr:nvPicPr>
        <xdr:cNvPr id="8" name="ID_FB0B5EEE34DC44CABC8593D602ABFF70" descr="3e57871e6f04fc3127b39eaa6c194b49"/>
        <xdr:cNvPicPr/>
      </xdr:nvPicPr>
      <xdr:blipFill>
        <a:blip r:embed="rId8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2" name="ID_FEB926B8299D484E836AB813FB548779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4430395" y="2051050"/>
          <a:ext cx="1092200" cy="8191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" name="ID_FF234F42F19A4886A8F96820FE48746A"/>
        <xdr:cNvPicPr>
          <a:picLocks noChangeAspect="1"/>
        </xdr:cNvPicPr>
      </xdr:nvPicPr>
      <xdr:blipFill>
        <a:blip r:embed="rId11" r:link="rId10"/>
        <a:stretch>
          <a:fillRect/>
        </a:stretch>
      </xdr:blipFill>
      <xdr:spPr>
        <a:xfrm>
          <a:off x="4430395" y="2901950"/>
          <a:ext cx="1092200" cy="8191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" name="ID_AF3B0B4834614B8D8BFDC6CCBDFCF204"/>
        <xdr:cNvPicPr>
          <a:picLocks noChangeAspect="1"/>
        </xdr:cNvPicPr>
      </xdr:nvPicPr>
      <xdr:blipFill>
        <a:blip r:embed="rId12" r:link="rId10"/>
        <a:stretch>
          <a:fillRect/>
        </a:stretch>
      </xdr:blipFill>
      <xdr:spPr>
        <a:xfrm>
          <a:off x="4430395" y="3752850"/>
          <a:ext cx="1092200" cy="8191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" name="ID_C45C577E0656423CB657C64CFF4266A8"/>
        <xdr:cNvPicPr>
          <a:picLocks noChangeAspect="1"/>
        </xdr:cNvPicPr>
      </xdr:nvPicPr>
      <xdr:blipFill>
        <a:blip r:embed="rId13" r:link="rId10"/>
        <a:stretch>
          <a:fillRect/>
        </a:stretch>
      </xdr:blipFill>
      <xdr:spPr>
        <a:xfrm>
          <a:off x="4430395" y="4603750"/>
          <a:ext cx="1092200" cy="8191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" name="ID_EBF8A3EFE4004FDDA6E4FE5DBAE87C81"/>
        <xdr:cNvPicPr>
          <a:picLocks noChangeAspect="1"/>
        </xdr:cNvPicPr>
      </xdr:nvPicPr>
      <xdr:blipFill>
        <a:blip r:embed="rId14" r:link="rId10"/>
        <a:stretch>
          <a:fillRect/>
        </a:stretch>
      </xdr:blipFill>
      <xdr:spPr>
        <a:xfrm>
          <a:off x="6983095" y="2051050"/>
          <a:ext cx="1092200" cy="8191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" name="ID_EAA87D7ED3AA44888CC7B36BD3E1FBB0"/>
        <xdr:cNvPicPr>
          <a:picLocks noChangeAspect="1"/>
        </xdr:cNvPicPr>
      </xdr:nvPicPr>
      <xdr:blipFill>
        <a:blip r:embed="rId15" r:link="rId10"/>
        <a:stretch>
          <a:fillRect/>
        </a:stretch>
      </xdr:blipFill>
      <xdr:spPr>
        <a:xfrm>
          <a:off x="6983095" y="2901950"/>
          <a:ext cx="1092200" cy="8191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" name="ID_5E8BADCF9B8545CF92487FB40AA094EC" descr="IMG_20260706_17285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570095" y="2130425"/>
          <a:ext cx="7538720" cy="10090785"/>
        </a:xfrm>
        <a:prstGeom prst="rect">
          <a:avLst/>
        </a:prstGeom>
      </xdr:spPr>
    </xdr:pic>
  </etc:cellImage>
  <etc:cellImage>
    <xdr:pic>
      <xdr:nvPicPr>
        <xdr:cNvPr id="17" name="ID_C70CE29DB33A495D96D7E4B5AA9A4F4A" descr="IMG_20260706_17290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326255" y="3764915"/>
          <a:ext cx="7543165" cy="10100945"/>
        </a:xfrm>
        <a:prstGeom prst="rect">
          <a:avLst/>
        </a:prstGeom>
      </xdr:spPr>
    </xdr:pic>
  </etc:cellImage>
  <etc:cellImage>
    <xdr:pic>
      <xdr:nvPicPr>
        <xdr:cNvPr id="19" name="ID_6C17DA5D8600405EA6D419232ECF2E8B" descr="IMG_20260706_17275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842125" y="2074545"/>
          <a:ext cx="10078720" cy="7547610"/>
        </a:xfrm>
        <a:prstGeom prst="rect">
          <a:avLst/>
        </a:prstGeom>
      </xdr:spPr>
    </xdr:pic>
  </etc:cellImage>
  <etc:cellImage>
    <xdr:pic>
      <xdr:nvPicPr>
        <xdr:cNvPr id="20" name="ID_5BA59ED7B50F4E79AE0FEC9CB0E15A23" descr="IMG_20260706_17280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808470" y="3024505"/>
          <a:ext cx="10078720" cy="7550150"/>
        </a:xfrm>
        <a:prstGeom prst="rect">
          <a:avLst/>
        </a:prstGeom>
      </xdr:spPr>
    </xdr:pic>
  </etc:cellImage>
  <etc:cellImage>
    <xdr:pic>
      <xdr:nvPicPr>
        <xdr:cNvPr id="21" name="ID_9BB52BE1E01B4FB18DDED93444E64459" descr="IMG_20260706_17281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6864350" y="3877310"/>
          <a:ext cx="10078720" cy="7549515"/>
        </a:xfrm>
        <a:prstGeom prst="rect">
          <a:avLst/>
        </a:prstGeom>
      </xdr:spPr>
    </xdr:pic>
  </etc:cellImage>
  <etc:cellImage>
    <xdr:pic>
      <xdr:nvPicPr>
        <xdr:cNvPr id="22" name="ID_755D01DF36D94523A612C3DC6EFD562E" descr="IMG_20260706_17291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032625" y="4819015"/>
          <a:ext cx="10078720" cy="7555230"/>
        </a:xfrm>
        <a:prstGeom prst="rect">
          <a:avLst/>
        </a:prstGeom>
      </xdr:spPr>
    </xdr:pic>
  </etc:cellImage>
  <etc:cellImage>
    <xdr:pic>
      <xdr:nvPicPr>
        <xdr:cNvPr id="23" name="ID_2CE10DA525A7482A8215C7AFE2EBBB44" descr="IMG_20260706_17405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740275" y="6920865"/>
          <a:ext cx="10064750" cy="7595235"/>
        </a:xfrm>
        <a:prstGeom prst="rect">
          <a:avLst/>
        </a:prstGeom>
      </xdr:spPr>
    </xdr:pic>
  </etc:cellImage>
  <etc:cellImage>
    <xdr:pic>
      <xdr:nvPicPr>
        <xdr:cNvPr id="24" name="ID_9DA6A6199BE3465C830BE2128C2A111A" descr="IMG_20260706_174101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359910" y="10001885"/>
          <a:ext cx="7543165" cy="10222865"/>
        </a:xfrm>
        <a:prstGeom prst="rect">
          <a:avLst/>
        </a:prstGeom>
      </xdr:spPr>
    </xdr:pic>
  </etc:cellImage>
  <etc:cellImage>
    <xdr:pic>
      <xdr:nvPicPr>
        <xdr:cNvPr id="25" name="ID_F5AC9E56A2E84E668A7FCB6E39FFA343" descr="IMG_20260706_174032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359910" y="7833995"/>
          <a:ext cx="10064750" cy="7618730"/>
        </a:xfrm>
        <a:prstGeom prst="rect">
          <a:avLst/>
        </a:prstGeom>
      </xdr:spPr>
    </xdr:pic>
  </etc:cellImage>
  <etc:cellImage>
    <xdr:pic>
      <xdr:nvPicPr>
        <xdr:cNvPr id="26" name="ID_DD7028A729684A05881B6EB95C675527" descr="IMG_20260706_174039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370705" y="5477510"/>
          <a:ext cx="10064750" cy="7574915"/>
        </a:xfrm>
        <a:prstGeom prst="rect">
          <a:avLst/>
        </a:prstGeom>
      </xdr:spPr>
    </xdr:pic>
  </etc:cellImage>
  <etc:cellImage>
    <xdr:pic>
      <xdr:nvPicPr>
        <xdr:cNvPr id="27" name="ID_531B8AB550864DB98C86E2464455E590" descr="IMG_20260706_17392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6752590" y="5477510"/>
          <a:ext cx="10078720" cy="7574915"/>
        </a:xfrm>
        <a:prstGeom prst="rect">
          <a:avLst/>
        </a:prstGeom>
      </xdr:spPr>
    </xdr:pic>
  </etc:cellImage>
  <etc:cellImage>
    <xdr:pic>
      <xdr:nvPicPr>
        <xdr:cNvPr id="28" name="ID_E3E7BA683D3547D8BA2811F00A130686" descr="IMG_20260706_173942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6909435" y="6708775"/>
          <a:ext cx="10078720" cy="760476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<sst xmlns="http://schemas.openxmlformats.org/spreadsheetml/2006/main" count="65" uniqueCount="38">
  <si>
    <t>附件</t>
  </si>
  <si>
    <t>村（社区）微型消防站改造升级试点信息表</t>
  </si>
  <si>
    <t>序号</t>
  </si>
  <si>
    <t>名称</t>
  </si>
  <si>
    <t>所属镇（街）</t>
  </si>
  <si>
    <t>微型消防站面积</t>
  </si>
  <si>
    <t>站点门头正面</t>
  </si>
  <si>
    <t>站点内部</t>
  </si>
  <si>
    <t>备注</t>
  </si>
  <si>
    <t>图片</t>
  </si>
  <si>
    <t>门头有关尺寸</t>
  </si>
  <si>
    <t>有关墙体尺寸（能悬挂制度牌的墙体）</t>
  </si>
  <si>
    <t>大田圩社区</t>
  </si>
  <si>
    <t>大田镇</t>
  </si>
  <si>
    <t>3.8米*3米=11.4平方米</t>
  </si>
  <si>
    <t>1.5米*0.3米</t>
  </si>
  <si>
    <t>1.56米*0.95米</t>
  </si>
  <si>
    <t>0.4米*0.3米</t>
  </si>
  <si>
    <t>3米*1.2米</t>
  </si>
  <si>
    <t>0.5米*0.3米</t>
  </si>
  <si>
    <t>1.5米*1.2米</t>
  </si>
  <si>
    <t>2.5米*1米</t>
  </si>
  <si>
    <t>上南村</t>
  </si>
  <si>
    <t>4.95米*4.55米</t>
  </si>
  <si>
    <t>0.6米*0.3米</t>
  </si>
  <si>
    <t>0.5米*0.45米</t>
  </si>
  <si>
    <t>凤山社区</t>
  </si>
  <si>
    <t>恩城街道</t>
  </si>
  <si>
    <t>1米*0.3米</t>
  </si>
  <si>
    <t>0.7米*0.2米</t>
  </si>
  <si>
    <t>1.43米*1.36米</t>
  </si>
  <si>
    <t>1.6米*0.26米</t>
  </si>
  <si>
    <t>米仓村</t>
  </si>
  <si>
    <t>1.58米*0.98米</t>
  </si>
  <si>
    <t>0.68米*0.48米
8个</t>
  </si>
  <si>
    <t>0.6米*0.28米</t>
  </si>
  <si>
    <t>0.8米*1米</t>
  </si>
  <si>
    <t>0.8米*0.6米
2个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</si>
</sst>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jpeg"/><Relationship Id="rId8" Type="http://schemas.openxmlformats.org/officeDocument/2006/relationships/image" Target="media/image8.jpeg"/><Relationship Id="rId7" Type="http://schemas.openxmlformats.org/officeDocument/2006/relationships/image" Target="media/image7.jpe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" Type="http://schemas.openxmlformats.org/officeDocument/2006/relationships/image" Target="media/image3.jpe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jpeg"/><Relationship Id="rId20" Type="http://schemas.openxmlformats.org/officeDocument/2006/relationships/image" Target="media/image19.jpeg"/><Relationship Id="rId2" Type="http://schemas.openxmlformats.org/officeDocument/2006/relationships/image" Target="media/image2.jpeg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NULL" TargetMode="External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tabSelected="1" zoomScale="85" zoomScaleNormal="85" workbookViewId="0">
      <selection activeCell="L10" sqref="L10"/>
    </sheetView>
  </sheetViews>
  <sheetFormatPr defaultColWidth="9" defaultRowHeight="13.5"/>
  <cols>
    <col min="2" max="2" width="13.875" customWidth="1"/>
    <col min="3" max="3" width="14.25" customWidth="1"/>
    <col min="4" max="4" width="18.625" customWidth="1"/>
    <col min="5" max="5" width="16.75" customWidth="1"/>
    <col min="6" max="6" width="15.875" style="21" customWidth="1"/>
    <col min="7" max="7" width="20.75" customWidth="1"/>
    <col min="8" max="8" width="17" style="21" customWidth="1"/>
  </cols>
  <sheetData>
    <row r="1" ht="33" customHeight="1" spans="1:9">
      <c r="A1" s="1" t="s">
        <v>0</v>
      </c>
    </row>
    <row r="2" ht="3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4" customHeight="1" spans="1:9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/>
      <c r="G3" s="4" t="s">
        <v>7</v>
      </c>
      <c r="H3" s="4"/>
      <c r="I3" s="3" t="s">
        <v>8</v>
      </c>
    </row>
    <row r="4" ht="54" customHeight="1" spans="1:9">
      <c r="A4" s="5"/>
      <c r="B4" s="5"/>
      <c r="C4" s="5"/>
      <c r="D4" s="5"/>
      <c r="E4" s="4" t="s">
        <v>9</v>
      </c>
      <c r="F4" s="4" t="s">
        <v>10</v>
      </c>
      <c r="G4" s="4" t="s">
        <v>9</v>
      </c>
      <c r="H4" s="6" t="s">
        <v>11</v>
      </c>
      <c r="I4" s="5"/>
    </row>
    <row r="5" customFormat="1" ht="67" customHeight="1" spans="1:9">
      <c r="A5" s="16">
        <v>1</v>
      </c>
      <c r="B5" s="16" t="s">
        <v>12</v>
      </c>
      <c r="C5" s="16" t="s">
        <v>13</v>
      </c>
      <c r="D5" s="8" t="s">
        <v>14</v>
      </c>
      <c r="E5" s="22" t="str">
        <f>_xlfn.DISPIMG("ID_5E8BADCF9B8545CF92487FB40AA094EC",1)</f>
        <v>=DISPIMG("ID_5E8BADCF9B8545CF92487FB40AA094EC",1)</v>
      </c>
      <c r="F5" s="23" t="s">
        <v>15</v>
      </c>
      <c r="G5" t="str">
        <f>_xlfn.DISPIMG("ID_6C17DA5D8600405EA6D419232ECF2E8B",1)</f>
        <v>=DISPIMG("ID_6C17DA5D8600405EA6D419232ECF2E8B",1)</v>
      </c>
      <c r="H5" s="23" t="s">
        <v>16</v>
      </c>
      <c r="I5" s="9"/>
    </row>
    <row r="6" customFormat="1" ht="67" customHeight="1" spans="1:9">
      <c r="A6" s="16"/>
      <c r="B6" s="16"/>
      <c r="C6" s="16"/>
      <c r="D6" s="11"/>
      <c r="E6" s="22" t="str">
        <f>_xlfn.DISPIMG("ID_C70CE29DB33A495D96D7E4B5AA9A4F4A",1)</f>
        <v>=DISPIMG("ID_C70CE29DB33A495D96D7E4B5AA9A4F4A",1)</v>
      </c>
      <c r="F6" s="23" t="s">
        <v>17</v>
      </c>
      <c r="G6" t="str">
        <f>_xlfn.DISPIMG("ID_5BA59ED7B50F4E79AE0FEC9CB0E15A23",1)</f>
        <v>=DISPIMG("ID_5BA59ED7B50F4E79AE0FEC9CB0E15A23",1)</v>
      </c>
      <c r="H6" s="23" t="s">
        <v>18</v>
      </c>
      <c r="I6" s="9"/>
    </row>
    <row r="7" customFormat="1" ht="67" customHeight="1" spans="1:9">
      <c r="A7" s="16"/>
      <c r="B7" s="16"/>
      <c r="C7" s="16"/>
      <c r="D7" s="11"/>
      <c r="E7" s="22" t="str">
        <f>_xlfn.DISPIMG("ID_C70CE29DB33A495D96D7E4B5AA9A4F4A",1)</f>
        <v>=DISPIMG("ID_C70CE29DB33A495D96D7E4B5AA9A4F4A",1)</v>
      </c>
      <c r="F7" s="23" t="s">
        <v>19</v>
      </c>
      <c r="G7" s="9" t="str">
        <f>_xlfn.DISPIMG("ID_9BB52BE1E01B4FB18DDED93444E64459",1)</f>
        <v>=DISPIMG("ID_9BB52BE1E01B4FB18DDED93444E64459",1)</v>
      </c>
      <c r="H7" s="23" t="s">
        <v>20</v>
      </c>
      <c r="I7" s="9"/>
    </row>
    <row r="8" customFormat="1" ht="67" customHeight="1" spans="1:9">
      <c r="A8" s="16"/>
      <c r="B8" s="16"/>
      <c r="C8" s="16"/>
      <c r="D8" s="13"/>
      <c r="E8" s="9" t="str">
        <f>_xlfn.DISPIMG("ID_755D01DF36D94523A612C3DC6EFD562E",1)</f>
        <v>=DISPIMG("ID_755D01DF36D94523A612C3DC6EFD562E",1)</v>
      </c>
      <c r="F8" s="23" t="s">
        <v>21</v>
      </c>
      <c r="H8" s="23"/>
      <c r="I8" s="9"/>
    </row>
    <row r="9" ht="90" customHeight="1" spans="1:9">
      <c r="A9" s="16">
        <v>2</v>
      </c>
      <c r="B9" s="16" t="s">
        <v>22</v>
      </c>
      <c r="C9" s="16" t="s">
        <v>13</v>
      </c>
      <c r="D9" s="7" t="s">
        <v>23</v>
      </c>
      <c r="E9" s="9" t="str">
        <f>_xlfn.DISPIMG("ID_DD7028A729684A05881B6EB95C675527",1)</f>
        <v>=DISPIMG("ID_DD7028A729684A05881B6EB95C675527",1)</v>
      </c>
      <c r="F9" s="23" t="s">
        <v>21</v>
      </c>
      <c r="G9" s="9" t="str">
        <f>_xlfn.DISPIMG("ID_531B8AB550864DB98C86E2464455E590",1)</f>
        <v>=DISPIMG("ID_531B8AB550864DB98C86E2464455E590",1)</v>
      </c>
      <c r="H9" s="23" t="s">
        <v>20</v>
      </c>
      <c r="I9" s="9"/>
    </row>
    <row r="10" ht="94.45" spans="1:9">
      <c r="A10" s="24"/>
      <c r="B10" s="16"/>
      <c r="C10" s="16"/>
      <c r="D10" s="10"/>
      <c r="E10" s="9" t="str">
        <f>_xlfn.DISPIMG("ID_2CE10DA525A7482A8215C7AFE2EBBB44",1)</f>
        <v>=DISPIMG("ID_2CE10DA525A7482A8215C7AFE2EBBB44",1)</v>
      </c>
      <c r="F10" s="16" t="s">
        <v>15</v>
      </c>
      <c r="G10" s="9" t="str">
        <f>_xlfn.DISPIMG("ID_E3E7BA683D3547D8BA2811F00A130686",1)</f>
        <v>=DISPIMG("ID_E3E7BA683D3547D8BA2811F00A130686",1)</v>
      </c>
      <c r="H10" s="23" t="s">
        <v>18</v>
      </c>
      <c r="I10" s="9"/>
    </row>
    <row r="11" ht="76.6" spans="1:9">
      <c r="A11" s="24"/>
      <c r="B11" s="16"/>
      <c r="C11" s="16"/>
      <c r="D11" s="10"/>
      <c r="E11" s="9" t="str">
        <f>_xlfn.DISPIMG("ID_F5AC9E56A2E84E668A7FCB6E39FFA343",1)</f>
        <v>=DISPIMG("ID_F5AC9E56A2E84E668A7FCB6E39FFA343",1)</v>
      </c>
      <c r="F11" s="16" t="s">
        <v>24</v>
      </c>
      <c r="G11" s="9"/>
      <c r="H11" s="16"/>
      <c r="I11" s="9"/>
    </row>
    <row r="12" ht="135.4" spans="1:9">
      <c r="A12" s="24"/>
      <c r="B12" s="16"/>
      <c r="C12" s="16"/>
      <c r="D12" s="12"/>
      <c r="E12" s="9" t="str">
        <f>_xlfn.DISPIMG("ID_9DA6A6199BE3465C830BE2128C2A111A",1)</f>
        <v>=DISPIMG("ID_9DA6A6199BE3465C830BE2128C2A111A",1)</v>
      </c>
      <c r="F12" s="16" t="s">
        <v>25</v>
      </c>
      <c r="G12" s="9"/>
      <c r="H12" s="19"/>
      <c r="I12" s="9"/>
    </row>
  </sheetData>
  <mergeCells count="16">
    <mergeCell ref="A2:I2"/>
    <mergeCell ref="E3:F3"/>
    <mergeCell ref="G3:H3"/>
    <mergeCell ref="A3:A4"/>
    <mergeCell ref="A5:A8"/>
    <mergeCell ref="A9:A12"/>
    <mergeCell ref="B3:B4"/>
    <mergeCell ref="B5:B8"/>
    <mergeCell ref="B9:B12"/>
    <mergeCell ref="C3:C4"/>
    <mergeCell ref="C5:C8"/>
    <mergeCell ref="C9:C12"/>
    <mergeCell ref="D3:D4"/>
    <mergeCell ref="D5:D8"/>
    <mergeCell ref="D9:D12"/>
    <mergeCell ref="I3:I4"/>
  </mergeCells>
  <pageMargins left="0.7" right="0.7" top="0.75" bottom="0.75" header="0.3" footer="0.3"/>
  <pageSetup paperSize="9" scale="9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topLeftCell="A2" workbookViewId="0">
      <selection activeCell="Q7" sqref="Q7"/>
    </sheetView>
  </sheetViews>
  <sheetFormatPr defaultColWidth="9" defaultRowHeight="13.5"/>
  <cols>
    <col min="2" max="2" width="13.875" customWidth="1"/>
    <col min="3" max="3" width="14.25" customWidth="1"/>
    <col min="4" max="4" width="18.625" customWidth="1"/>
    <col min="5" max="5" width="16.75" customWidth="1"/>
    <col min="6" max="6" width="15.875" customWidth="1"/>
    <col min="7" max="7" width="20.75" customWidth="1"/>
    <col min="8" max="8" width="17" customWidth="1"/>
  </cols>
  <sheetData>
    <row r="1" ht="33" customHeight="1" spans="1:9">
      <c r="A1" s="1" t="s">
        <v>0</v>
      </c>
    </row>
    <row r="2" ht="3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4" customHeight="1" spans="1:9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/>
      <c r="G3" s="4" t="s">
        <v>7</v>
      </c>
      <c r="H3" s="4"/>
      <c r="I3" s="3" t="s">
        <v>8</v>
      </c>
    </row>
    <row r="4" ht="54" customHeight="1" spans="1:9">
      <c r="A4" s="5"/>
      <c r="B4" s="5"/>
      <c r="C4" s="5"/>
      <c r="D4" s="5"/>
      <c r="E4" s="4" t="s">
        <v>9</v>
      </c>
      <c r="F4" s="4" t="s">
        <v>10</v>
      </c>
      <c r="G4" s="4" t="s">
        <v>9</v>
      </c>
      <c r="H4" s="6" t="s">
        <v>11</v>
      </c>
      <c r="I4" s="5"/>
    </row>
    <row r="5" customFormat="1" ht="67" customHeight="1" spans="1:9">
      <c r="A5" s="7">
        <v>1</v>
      </c>
      <c r="B5" s="7" t="s">
        <v>26</v>
      </c>
      <c r="C5" s="7" t="s">
        <v>27</v>
      </c>
      <c r="D5" s="8" t="s">
        <v>14</v>
      </c>
      <c r="E5" t="str">
        <f>_xlfn.DISPIMG("ID_FEB926B8299D484E836AB813FB548779",1)</f>
        <v>=DISPIMG("ID_FEB926B8299D484E836AB813FB548779",1)</v>
      </c>
      <c r="F5" s="9" t="s">
        <v>28</v>
      </c>
      <c r="G5" t="str">
        <f>_xlfn.DISPIMG("ID_EBF8A3EFE4004FDDA6E4FE5DBAE87C81",1)</f>
        <v>=DISPIMG("ID_EBF8A3EFE4004FDDA6E4FE5DBAE87C81",1)</v>
      </c>
      <c r="H5" s="9" t="s">
        <v>16</v>
      </c>
      <c r="I5" s="9"/>
    </row>
    <row r="6" customFormat="1" ht="67" customHeight="1" spans="1:9">
      <c r="A6" s="10"/>
      <c r="B6" s="10"/>
      <c r="C6" s="10"/>
      <c r="D6" s="11"/>
      <c r="E6" t="str">
        <f>_xlfn.DISPIMG("ID_FF234F42F19A4886A8F96820FE48746A",1)</f>
        <v>=DISPIMG("ID_FF234F42F19A4886A8F96820FE48746A",1)</v>
      </c>
      <c r="F6" s="9" t="s">
        <v>29</v>
      </c>
      <c r="G6" t="str">
        <f>_xlfn.DISPIMG("ID_EAA87D7ED3AA44888CC7B36BD3E1FBB0",1)</f>
        <v>=DISPIMG("ID_EAA87D7ED3AA44888CC7B36BD3E1FBB0",1)</v>
      </c>
      <c r="H6" s="9" t="s">
        <v>30</v>
      </c>
      <c r="I6" s="9"/>
    </row>
    <row r="7" customFormat="1" ht="67" customHeight="1" spans="1:9">
      <c r="A7" s="10"/>
      <c r="B7" s="10"/>
      <c r="C7" s="10"/>
      <c r="D7" s="11"/>
      <c r="E7" t="str">
        <f>_xlfn.DISPIMG("ID_AF3B0B4834614B8D8BFDC6CCBDFCF204",1)</f>
        <v>=DISPIMG("ID_AF3B0B4834614B8D8BFDC6CCBDFCF204",1)</v>
      </c>
      <c r="F7" s="9" t="s">
        <v>31</v>
      </c>
      <c r="G7" s="9"/>
      <c r="H7" s="9"/>
      <c r="I7" s="9"/>
    </row>
    <row r="8" customFormat="1" ht="67" customHeight="1" spans="1:9">
      <c r="A8" s="12"/>
      <c r="B8" s="12"/>
      <c r="C8" s="12"/>
      <c r="D8" s="13"/>
      <c r="E8" t="str">
        <f>_xlfn.DISPIMG("ID_C45C577E0656423CB657C64CFF4266A8",1)</f>
        <v>=DISPIMG("ID_C45C577E0656423CB657C64CFF4266A8",1)</v>
      </c>
      <c r="F8" s="9" t="s">
        <v>25</v>
      </c>
      <c r="G8" s="9"/>
      <c r="H8" s="9"/>
      <c r="I8" s="9"/>
    </row>
    <row r="9" ht="90" customHeight="1" spans="1:9">
      <c r="A9" s="14">
        <v>2</v>
      </c>
      <c r="B9" s="15" t="s">
        <v>32</v>
      </c>
      <c r="C9" s="7" t="s">
        <v>27</v>
      </c>
      <c r="D9" s="7" t="s">
        <v>23</v>
      </c>
      <c r="E9" s="9" t="str">
        <f>_xlfn.DISPIMG("ID_9CB67F504E604243BD5591D2F66B9CA3",1)</f>
        <v>=DISPIMG("ID_9CB67F504E604243BD5591D2F66B9CA3",1)</v>
      </c>
      <c r="F9" s="16" t="s">
        <v>24</v>
      </c>
      <c r="G9" s="9" t="str">
        <f>_xlfn.DISPIMG("ID_FFCC816F787D4B1CAE7DBF55FAF82BCB",1)</f>
        <v>=DISPIMG("ID_FFCC816F787D4B1CAE7DBF55FAF82BCB",1)</v>
      </c>
      <c r="H9" s="16" t="s">
        <v>33</v>
      </c>
      <c r="I9" s="9"/>
    </row>
    <row r="10" ht="93.9" spans="1:9">
      <c r="A10" s="17"/>
      <c r="B10" s="18"/>
      <c r="C10" s="10"/>
      <c r="D10" s="10"/>
      <c r="E10" s="9" t="str">
        <f>_xlfn.DISPIMG("ID_0BA062BF97CA4979984F7BDF6D7AA29D",1)</f>
        <v>=DISPIMG("ID_0BA062BF97CA4979984F7BDF6D7AA29D",1)</v>
      </c>
      <c r="F10" s="16" t="s">
        <v>28</v>
      </c>
      <c r="G10" s="9" t="str">
        <f>_xlfn.DISPIMG("ID_1E823EAF514A48C09C8D22A404B74717",1)</f>
        <v>=DISPIMG("ID_1E823EAF514A48C09C8D22A404B74717",1)</v>
      </c>
      <c r="H10" s="19" t="s">
        <v>34</v>
      </c>
      <c r="I10" s="9"/>
    </row>
    <row r="11" ht="165.25" spans="1:9">
      <c r="A11" s="17"/>
      <c r="B11" s="18"/>
      <c r="C11" s="10"/>
      <c r="D11" s="10"/>
      <c r="E11" s="9" t="str">
        <f>_xlfn.DISPIMG("ID_61079EA832494A2AAA2E75376BF25258",1)</f>
        <v>=DISPIMG("ID_61079EA832494A2AAA2E75376BF25258",1)</v>
      </c>
      <c r="F11" s="16" t="s">
        <v>35</v>
      </c>
      <c r="G11" s="9" t="str">
        <f>_xlfn.DISPIMG("ID_FB0B5EEE34DC44CABC8593D602ABFF70",1)</f>
        <v>=DISPIMG("ID_FB0B5EEE34DC44CABC8593D602ABFF70",1)</v>
      </c>
      <c r="H11" s="16" t="s">
        <v>36</v>
      </c>
      <c r="I11" s="9"/>
    </row>
    <row r="12" ht="165.25" spans="1:9">
      <c r="A12" s="17"/>
      <c r="B12" s="20"/>
      <c r="C12" s="12"/>
      <c r="D12" s="12"/>
      <c r="E12" s="9" t="str">
        <f>_xlfn.DISPIMG("ID_C416914C5CD649C8AC8DFF17F1427F04",1)</f>
        <v>=DISPIMG("ID_C416914C5CD649C8AC8DFF17F1427F04",1)</v>
      </c>
      <c r="F12" s="16" t="s">
        <v>25</v>
      </c>
      <c r="G12" s="9" t="str">
        <f>_xlfn.DISPIMG("ID_53FDD064DF93411593C096963A897B9A",1)</f>
        <v>=DISPIMG("ID_53FDD064DF93411593C096963A897B9A",1)</v>
      </c>
      <c r="H12" s="19" t="s">
        <v>37</v>
      </c>
      <c r="I12" s="9"/>
    </row>
  </sheetData>
  <mergeCells count="16">
    <mergeCell ref="A2:I2"/>
    <mergeCell ref="E3:F3"/>
    <mergeCell ref="G3:H3"/>
    <mergeCell ref="A3:A4"/>
    <mergeCell ref="A5:A8"/>
    <mergeCell ref="A9:A12"/>
    <mergeCell ref="B3:B4"/>
    <mergeCell ref="B5:B8"/>
    <mergeCell ref="B9:B12"/>
    <mergeCell ref="C3:C4"/>
    <mergeCell ref="C5:C8"/>
    <mergeCell ref="C9:C12"/>
    <mergeCell ref="D3:D4"/>
    <mergeCell ref="D5:D8"/>
    <mergeCell ref="D9:D12"/>
    <mergeCell ref="I3:I4"/>
  </mergeCells>
  <pageMargins left="0.7" right="0.7" top="0.75" bottom="0.75" header="0.3" footer="0.3"/>
  <pageSetup paperSize="9" scale="9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大田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Carson</cp:lastModifiedBy>
  <dcterms:created xsi:type="dcterms:W3CDTF">2018-05-26T03:28:00Z</dcterms:created>
  <dcterms:modified xsi:type="dcterms:W3CDTF">2026-07-07T07:17:43Z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09D53CFDAAA84A20B2B5B4BC3F08B70E_13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